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JSt - Mobiele Slibontwatering (DIG-16324)/00 Openbaar/00 Specificatie_Voorbereiding/NvI documenten/"/>
    </mc:Choice>
  </mc:AlternateContent>
  <xr:revisionPtr revIDLastSave="116" documentId="8_{248ADD3E-A093-4BF5-9F73-5657B9872404}" xr6:coauthVersionLast="47" xr6:coauthVersionMax="47" xr10:uidLastSave="{0EB55F88-9F1A-4ACA-BF6F-A714BBE15E15}"/>
  <bookViews>
    <workbookView xWindow="-120" yWindow="-16320" windowWidth="29040" windowHeight="15720" xr2:uid="{E3BBBBC7-1FCB-4E6D-BFAF-5F810E8843B9}"/>
  </bookViews>
  <sheets>
    <sheet name="Blad1" sheetId="1" r:id="rId1"/>
  </sheets>
  <definedNames>
    <definedName name="_xlnm._FilterDatabase" localSheetId="0" hidden="1">Blad1!$A$1:$L$1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<sst xmlns="http://schemas.openxmlformats.org/spreadsheetml/2006/main" count="78" uniqueCount="42">
  <si>
    <t>cl.</t>
  </si>
  <si>
    <t>AWZI</t>
  </si>
  <si>
    <t>behaald rendement</t>
  </si>
  <si>
    <t>type installatie</t>
  </si>
  <si>
    <t>type slib</t>
  </si>
  <si>
    <t>polymeer</t>
  </si>
  <si>
    <t>ATEX</t>
  </si>
  <si>
    <t>Haarlem Waarderpolder</t>
  </si>
  <si>
    <t>zeefband</t>
  </si>
  <si>
    <t>Uitgegist met aandeel kalkslib</t>
  </si>
  <si>
    <t>vloeibaar</t>
  </si>
  <si>
    <t>ja</t>
  </si>
  <si>
    <t>Velsen</t>
  </si>
  <si>
    <t>Uitgegist</t>
  </si>
  <si>
    <t>Zwanenburg</t>
  </si>
  <si>
    <t>centrifuge</t>
  </si>
  <si>
    <t>Surplusslib (bio-P)</t>
  </si>
  <si>
    <t>Lisse</t>
  </si>
  <si>
    <t>Actiefslib bio-P</t>
  </si>
  <si>
    <t>Zwaanshoek</t>
  </si>
  <si>
    <t>Ingedikt secundair bio-P slib</t>
  </si>
  <si>
    <t>Nieuwveen</t>
  </si>
  <si>
    <t>Ingedikt secundair</t>
  </si>
  <si>
    <t>Katwijk</t>
  </si>
  <si>
    <t>Decanter</t>
  </si>
  <si>
    <t>Noordwijk</t>
  </si>
  <si>
    <t>zeefbandpers</t>
  </si>
  <si>
    <t>Actiefslib</t>
  </si>
  <si>
    <t>Leiden Noord</t>
  </si>
  <si>
    <t>Leiden Zuidwest</t>
  </si>
  <si>
    <t>Alphen Kerk en Zanen</t>
  </si>
  <si>
    <t>Alphen Noord</t>
  </si>
  <si>
    <t>Bodegraven</t>
  </si>
  <si>
    <t>Gouda</t>
  </si>
  <si>
    <t>Waddinxveen</t>
  </si>
  <si>
    <r>
      <t>Debiet*</t>
    </r>
    <r>
      <rPr>
        <sz val="10"/>
        <color theme="0"/>
        <rFont val="Aptos Narrow"/>
        <family val="2"/>
        <scheme val="minor"/>
      </rPr>
      <t xml:space="preserve"> (m3/uur)</t>
    </r>
  </si>
  <si>
    <r>
      <t>Debiet**</t>
    </r>
    <r>
      <rPr>
        <sz val="10"/>
        <color theme="0"/>
        <rFont val="Aptos Narrow"/>
        <family val="2"/>
        <scheme val="minor"/>
      </rPr>
      <t xml:space="preserve"> (m3/uur)</t>
    </r>
  </si>
  <si>
    <t>* debiet op basis van 24u per dag</t>
  </si>
  <si>
    <t>** debiet op basis van 8u per dag</t>
  </si>
  <si>
    <t xml:space="preserve"> % Droge stof ingaand</t>
  </si>
  <si>
    <t>rood = gewijzigd of toegevoegd t.o.v. V1.0_11-07-2024</t>
  </si>
  <si>
    <t>kg slib per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</si>
</sst>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2" borderId="15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4" fillId="0" borderId="5" xfId="0" applyFont="1" applyBorder="1"/>
    <xf numFmtId="0" fontId="4" fillId="0" borderId="7" xfId="0" applyFont="1" applyBorder="1"/>
    <xf numFmtId="0" fontId="4" fillId="0" borderId="10" xfId="0" applyFont="1" applyBorder="1"/>
    <xf numFmtId="0" fontId="1" fillId="0" borderId="18" xfId="0" applyFont="1" applyBorder="1"/>
    <xf numFmtId="0" fontId="1" fillId="0" borderId="2" xfId="0" applyFont="1" applyBorder="1"/>
    <xf numFmtId="0" fontId="4" fillId="0" borderId="19" xfId="0" applyFont="1" applyBorder="1"/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4" fillId="0" borderId="22" xfId="0" applyFont="1" applyBorder="1"/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164" fontId="3" fillId="2" borderId="2" xfId="0" applyNumberFormat="1" applyFont="1" applyFill="1" applyBorder="1" applyAlignment="1">
      <alignment horizontal="right" wrapText="1"/>
    </xf>
    <xf numFmtId="164" fontId="1" fillId="0" borderId="0" xfId="0" applyNumberFormat="1" applyFont="1" applyAlignment="1">
      <alignment horizontal="right"/>
    </xf>
    <xf numFmtId="9" fontId="3" fillId="2" borderId="2" xfId="0" applyNumberFormat="1" applyFont="1" applyFill="1" applyBorder="1" applyAlignment="1">
      <alignment horizontal="right" wrapText="1"/>
    </xf>
    <xf numFmtId="9" fontId="1" fillId="0" borderId="4" xfId="0" applyNumberFormat="1" applyFont="1" applyBorder="1" applyAlignment="1">
      <alignment horizontal="right"/>
    </xf>
    <xf numFmtId="9" fontId="1" fillId="0" borderId="1" xfId="0" applyNumberFormat="1" applyFont="1" applyBorder="1" applyAlignment="1">
      <alignment horizontal="right"/>
    </xf>
    <xf numFmtId="9" fontId="1" fillId="0" borderId="9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right" wrapText="1"/>
    </xf>
    <xf numFmtId="0" fontId="5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1" fillId="0" borderId="24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64" fontId="1" fillId="0" borderId="27" xfId="0" applyNumberFormat="1" applyFont="1" applyBorder="1" applyAlignment="1">
      <alignment horizontal="right"/>
    </xf>
    <xf numFmtId="164" fontId="1" fillId="0" borderId="28" xfId="0" applyNumberFormat="1" applyFont="1" applyBorder="1" applyAlignment="1">
      <alignment horizontal="right"/>
    </xf>
    <xf numFmtId="164" fontId="5" fillId="0" borderId="25" xfId="0" applyNumberFormat="1" applyFont="1" applyBorder="1" applyAlignment="1">
      <alignment horizontal="right"/>
    </xf>
    <xf numFmtId="164" fontId="5" fillId="0" borderId="24" xfId="0" applyNumberFormat="1" applyFont="1" applyBorder="1" applyAlignment="1">
      <alignment horizontal="right"/>
    </xf>
    <xf numFmtId="164" fontId="1" fillId="0" borderId="25" xfId="0" applyNumberFormat="1" applyFont="1" applyBorder="1" applyAlignment="1">
      <alignment horizontal="right"/>
    </xf>
    <xf numFmtId="164" fontId="5" fillId="0" borderId="27" xfId="0" applyNumberFormat="1" applyFont="1" applyBorder="1" applyAlignment="1">
      <alignment horizontal="right"/>
    </xf>
    <xf numFmtId="164" fontId="1" fillId="0" borderId="24" xfId="0" applyNumberFormat="1" applyFont="1" applyBorder="1"/>
    <xf numFmtId="164" fontId="1" fillId="0" borderId="25" xfId="0" applyNumberFormat="1" applyFont="1" applyBorder="1"/>
    <xf numFmtId="164" fontId="1" fillId="0" borderId="27" xfId="0" applyNumberFormat="1" applyFont="1" applyBorder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3" fillId="2" borderId="2" xfId="0" applyNumberFormat="1" applyFont="1" applyFill="1" applyBorder="1" applyAlignment="1">
      <alignment horizontal="right" wrapText="1"/>
    </xf>
    <xf numFmtId="1" fontId="1" fillId="0" borderId="24" xfId="0" applyNumberFormat="1" applyFont="1" applyBorder="1" applyAlignment="1">
      <alignment horizontal="right"/>
    </xf>
    <xf numFmtId="1" fontId="1" fillId="0" borderId="0" xfId="0" applyNumberFormat="1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4DBCF-74E0-4D7B-97E8-BDCBE1816960}">
  <dimension ref="A1:L21"/>
  <sheetViews>
    <sheetView tabSelected="1" zoomScale="145" zoomScaleNormal="14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7" sqref="F7"/>
    </sheetView>
  </sheetViews>
  <sheetFormatPr defaultColWidth="8.88671875" defaultRowHeight="13.8" x14ac:dyDescent="0.3"/>
  <cols>
    <col min="1" max="2" width="3.109375" style="2" customWidth="1"/>
    <col min="3" max="3" width="20.33203125" style="2" customWidth="1"/>
    <col min="4" max="4" width="9.44140625" style="3" customWidth="1"/>
    <col min="5" max="5" width="8.33203125" style="3" customWidth="1"/>
    <col min="6" max="6" width="10.33203125" style="36" customWidth="1"/>
    <col min="7" max="7" width="10.33203125" style="70" hidden="1" customWidth="1"/>
    <col min="8" max="8" width="10.44140625" style="41" customWidth="1"/>
    <col min="9" max="9" width="12.6640625" style="48" customWidth="1"/>
    <col min="10" max="10" width="22.33203125" style="2" customWidth="1"/>
    <col min="11" max="11" width="8.6640625" style="48" bestFit="1" customWidth="1"/>
    <col min="12" max="12" width="7.5546875" style="2" customWidth="1"/>
    <col min="13" max="16384" width="8.88671875" style="2"/>
  </cols>
  <sheetData>
    <row r="1" spans="1:12" s="1" customFormat="1" ht="28.95" customHeight="1" thickBot="1" x14ac:dyDescent="0.35">
      <c r="A1" s="16"/>
      <c r="B1" s="17" t="s">
        <v>0</v>
      </c>
      <c r="C1" s="18" t="s">
        <v>1</v>
      </c>
      <c r="D1" s="12" t="s">
        <v>35</v>
      </c>
      <c r="E1" s="12" t="s">
        <v>36</v>
      </c>
      <c r="F1" s="35" t="s">
        <v>39</v>
      </c>
      <c r="G1" s="68" t="s">
        <v>41</v>
      </c>
      <c r="H1" s="37" t="s">
        <v>2</v>
      </c>
      <c r="I1" s="42" t="s">
        <v>3</v>
      </c>
      <c r="J1" s="11" t="s">
        <v>4</v>
      </c>
      <c r="K1" s="49" t="s">
        <v>5</v>
      </c>
      <c r="L1" s="10" t="s">
        <v>6</v>
      </c>
    </row>
    <row r="2" spans="1:12" ht="14.4" thickBot="1" x14ac:dyDescent="0.35">
      <c r="A2" s="5">
        <v>1</v>
      </c>
      <c r="B2" s="6">
        <v>1</v>
      </c>
      <c r="C2" s="19" t="s">
        <v>7</v>
      </c>
      <c r="D2" s="13">
        <v>20</v>
      </c>
      <c r="E2" s="64">
        <v>60</v>
      </c>
      <c r="F2" s="53">
        <v>0.02</v>
      </c>
      <c r="G2" s="69">
        <f>D2*F2*1000</f>
        <v>400</v>
      </c>
      <c r="H2" s="38">
        <v>0.22</v>
      </c>
      <c r="I2" s="43" t="s">
        <v>8</v>
      </c>
      <c r="J2" s="6" t="s">
        <v>9</v>
      </c>
      <c r="K2" s="43" t="s">
        <v>10</v>
      </c>
      <c r="L2" s="30" t="s">
        <v>11</v>
      </c>
    </row>
    <row r="3" spans="1:12" ht="14.4" thickBot="1" x14ac:dyDescent="0.35">
      <c r="A3" s="22">
        <v>4</v>
      </c>
      <c r="B3" s="23">
        <v>1</v>
      </c>
      <c r="C3" s="24" t="s">
        <v>12</v>
      </c>
      <c r="D3" s="25">
        <v>8</v>
      </c>
      <c r="E3" s="65">
        <v>24</v>
      </c>
      <c r="F3" s="54">
        <v>0.03</v>
      </c>
      <c r="G3" s="69">
        <f>D3*F3*1000</f>
        <v>240</v>
      </c>
      <c r="H3" s="39">
        <v>0.25</v>
      </c>
      <c r="I3" s="45" t="s">
        <v>8</v>
      </c>
      <c r="J3" s="23" t="s">
        <v>13</v>
      </c>
      <c r="K3" s="45" t="s">
        <v>10</v>
      </c>
      <c r="L3" s="32" t="s">
        <v>11</v>
      </c>
    </row>
    <row r="4" spans="1:12" ht="14.4" thickBot="1" x14ac:dyDescent="0.35">
      <c r="A4" s="8">
        <v>5</v>
      </c>
      <c r="B4" s="9">
        <v>1</v>
      </c>
      <c r="C4" s="21" t="s">
        <v>14</v>
      </c>
      <c r="D4" s="15">
        <v>30</v>
      </c>
      <c r="E4" s="66">
        <v>90</v>
      </c>
      <c r="F4" s="55">
        <v>0.01</v>
      </c>
      <c r="G4" s="69">
        <f>D4*F4*1000</f>
        <v>300</v>
      </c>
      <c r="H4" s="40">
        <v>0.21</v>
      </c>
      <c r="I4" s="46" t="s">
        <v>15</v>
      </c>
      <c r="J4" s="9" t="s">
        <v>16</v>
      </c>
      <c r="K4" s="46" t="s">
        <v>10</v>
      </c>
      <c r="L4" s="33"/>
    </row>
    <row r="5" spans="1:12" ht="14.4" thickBot="1" x14ac:dyDescent="0.35">
      <c r="A5" s="26">
        <v>6</v>
      </c>
      <c r="B5" s="27">
        <v>2</v>
      </c>
      <c r="C5" s="28" t="s">
        <v>17</v>
      </c>
      <c r="D5" s="29">
        <v>30</v>
      </c>
      <c r="E5" s="64">
        <v>90</v>
      </c>
      <c r="F5" s="56">
        <v>4.0000000000000001E-3</v>
      </c>
      <c r="G5" s="69">
        <f>D5*F5*1000</f>
        <v>120</v>
      </c>
      <c r="H5" s="38">
        <v>0.22</v>
      </c>
      <c r="I5" s="47" t="s">
        <v>15</v>
      </c>
      <c r="J5" s="27" t="s">
        <v>18</v>
      </c>
      <c r="K5" s="47" t="s">
        <v>10</v>
      </c>
      <c r="L5" s="34"/>
    </row>
    <row r="6" spans="1:12" ht="14.4" thickBot="1" x14ac:dyDescent="0.35">
      <c r="A6" s="7">
        <v>7</v>
      </c>
      <c r="B6" s="4">
        <v>2</v>
      </c>
      <c r="C6" s="20" t="s">
        <v>19</v>
      </c>
      <c r="D6" s="14">
        <v>30</v>
      </c>
      <c r="E6" s="65">
        <v>90</v>
      </c>
      <c r="F6" s="57">
        <v>0.02</v>
      </c>
      <c r="G6" s="69">
        <f>D6*F6*1000</f>
        <v>600</v>
      </c>
      <c r="H6" s="39">
        <v>0.22</v>
      </c>
      <c r="I6" s="44" t="s">
        <v>15</v>
      </c>
      <c r="J6" s="4" t="s">
        <v>20</v>
      </c>
      <c r="K6" s="44" t="s">
        <v>10</v>
      </c>
      <c r="L6" s="31"/>
    </row>
    <row r="7" spans="1:12" ht="14.4" thickBot="1" x14ac:dyDescent="0.35">
      <c r="A7" s="8">
        <v>10</v>
      </c>
      <c r="B7" s="9">
        <v>2</v>
      </c>
      <c r="C7" s="21" t="s">
        <v>21</v>
      </c>
      <c r="D7" s="15">
        <v>20</v>
      </c>
      <c r="E7" s="66">
        <v>60</v>
      </c>
      <c r="F7" s="55">
        <v>0.02</v>
      </c>
      <c r="G7" s="69">
        <f>D7*F7*1000</f>
        <v>400</v>
      </c>
      <c r="H7" s="40">
        <v>0.19</v>
      </c>
      <c r="I7" s="46" t="s">
        <v>8</v>
      </c>
      <c r="J7" s="9" t="s">
        <v>22</v>
      </c>
      <c r="K7" s="46" t="s">
        <v>10</v>
      </c>
      <c r="L7" s="33"/>
    </row>
    <row r="8" spans="1:12" ht="14.4" thickBot="1" x14ac:dyDescent="0.35">
      <c r="A8" s="5">
        <v>11</v>
      </c>
      <c r="B8" s="6">
        <v>3</v>
      </c>
      <c r="C8" s="19" t="s">
        <v>23</v>
      </c>
      <c r="D8" s="13">
        <v>20</v>
      </c>
      <c r="E8" s="64">
        <v>60</v>
      </c>
      <c r="F8" s="58">
        <v>2.5000000000000001E-2</v>
      </c>
      <c r="G8" s="69">
        <f>D8*F8*1000</f>
        <v>500</v>
      </c>
      <c r="H8" s="38">
        <v>0.21</v>
      </c>
      <c r="I8" s="43" t="s">
        <v>24</v>
      </c>
      <c r="J8" s="6" t="s">
        <v>22</v>
      </c>
      <c r="K8" s="43" t="s">
        <v>10</v>
      </c>
      <c r="L8" s="30"/>
    </row>
    <row r="9" spans="1:12" ht="14.4" thickBot="1" x14ac:dyDescent="0.35">
      <c r="A9" s="7">
        <v>12</v>
      </c>
      <c r="B9" s="4">
        <v>3</v>
      </c>
      <c r="C9" s="20" t="s">
        <v>25</v>
      </c>
      <c r="D9" s="14">
        <v>30</v>
      </c>
      <c r="E9" s="65">
        <v>90</v>
      </c>
      <c r="F9" s="59">
        <v>5.0000000000000001E-3</v>
      </c>
      <c r="G9" s="69">
        <f>D9*F9*1000</f>
        <v>150</v>
      </c>
      <c r="H9" s="39">
        <v>0.19</v>
      </c>
      <c r="I9" s="44" t="s">
        <v>26</v>
      </c>
      <c r="J9" s="4" t="s">
        <v>27</v>
      </c>
      <c r="K9" s="44" t="s">
        <v>10</v>
      </c>
      <c r="L9" s="31"/>
    </row>
    <row r="10" spans="1:12" ht="14.4" thickBot="1" x14ac:dyDescent="0.35">
      <c r="A10" s="7">
        <v>13</v>
      </c>
      <c r="B10" s="4">
        <v>3</v>
      </c>
      <c r="C10" s="20" t="s">
        <v>28</v>
      </c>
      <c r="D10" s="14">
        <v>14</v>
      </c>
      <c r="E10" s="65">
        <v>42</v>
      </c>
      <c r="F10" s="59">
        <v>0.03</v>
      </c>
      <c r="G10" s="69">
        <f>D10*F10*1000</f>
        <v>420</v>
      </c>
      <c r="H10" s="39">
        <v>0.22</v>
      </c>
      <c r="I10" s="44" t="s">
        <v>8</v>
      </c>
      <c r="J10" s="4" t="s">
        <v>13</v>
      </c>
      <c r="K10" s="44" t="s">
        <v>10</v>
      </c>
      <c r="L10" s="31" t="s">
        <v>11</v>
      </c>
    </row>
    <row r="11" spans="1:12" ht="14.4" thickBot="1" x14ac:dyDescent="0.35">
      <c r="A11" s="8">
        <v>14</v>
      </c>
      <c r="B11" s="9">
        <v>3</v>
      </c>
      <c r="C11" s="21" t="s">
        <v>29</v>
      </c>
      <c r="D11" s="15">
        <v>12</v>
      </c>
      <c r="E11" s="66">
        <v>36</v>
      </c>
      <c r="F11" s="60">
        <v>2.5000000000000001E-2</v>
      </c>
      <c r="G11" s="69">
        <f>D11*F11*1000</f>
        <v>300.00000000000006</v>
      </c>
      <c r="H11" s="40">
        <v>0.22</v>
      </c>
      <c r="I11" s="46" t="s">
        <v>8</v>
      </c>
      <c r="J11" s="9" t="s">
        <v>13</v>
      </c>
      <c r="K11" s="46" t="s">
        <v>10</v>
      </c>
      <c r="L11" s="33" t="s">
        <v>11</v>
      </c>
    </row>
    <row r="12" spans="1:12" ht="14.4" thickBot="1" x14ac:dyDescent="0.35">
      <c r="A12" s="5">
        <v>15</v>
      </c>
      <c r="B12" s="6">
        <v>4</v>
      </c>
      <c r="C12" s="19" t="s">
        <v>30</v>
      </c>
      <c r="D12" s="13">
        <v>60</v>
      </c>
      <c r="E12" s="64">
        <v>180</v>
      </c>
      <c r="F12" s="61">
        <v>4.0000000000000001E-3</v>
      </c>
      <c r="G12" s="69">
        <f>D12*F12*1000</f>
        <v>240</v>
      </c>
      <c r="H12" s="38">
        <v>0.19</v>
      </c>
      <c r="I12" s="43" t="s">
        <v>26</v>
      </c>
      <c r="J12" s="6" t="s">
        <v>27</v>
      </c>
      <c r="K12" s="43" t="s">
        <v>10</v>
      </c>
      <c r="L12" s="30"/>
    </row>
    <row r="13" spans="1:12" ht="14.4" thickBot="1" x14ac:dyDescent="0.35">
      <c r="A13" s="7">
        <v>16</v>
      </c>
      <c r="B13" s="4">
        <v>4</v>
      </c>
      <c r="C13" s="20" t="s">
        <v>31</v>
      </c>
      <c r="D13" s="14">
        <v>60</v>
      </c>
      <c r="E13" s="65">
        <v>180</v>
      </c>
      <c r="F13" s="62">
        <v>4.0000000000000001E-3</v>
      </c>
      <c r="G13" s="69">
        <f>D13*F13*1000</f>
        <v>240</v>
      </c>
      <c r="H13" s="39">
        <v>0.19</v>
      </c>
      <c r="I13" s="44" t="s">
        <v>26</v>
      </c>
      <c r="J13" s="4" t="s">
        <v>27</v>
      </c>
      <c r="K13" s="44" t="s">
        <v>10</v>
      </c>
      <c r="L13" s="31"/>
    </row>
    <row r="14" spans="1:12" ht="14.4" thickBot="1" x14ac:dyDescent="0.35">
      <c r="A14" s="7">
        <v>17</v>
      </c>
      <c r="B14" s="4">
        <v>4</v>
      </c>
      <c r="C14" s="20" t="s">
        <v>32</v>
      </c>
      <c r="D14" s="14">
        <v>50</v>
      </c>
      <c r="E14" s="65">
        <v>180</v>
      </c>
      <c r="F14" s="62">
        <v>4.0000000000000001E-3</v>
      </c>
      <c r="G14" s="69">
        <f>D14*F14*1000</f>
        <v>200</v>
      </c>
      <c r="H14" s="39">
        <v>0.19</v>
      </c>
      <c r="I14" s="44" t="s">
        <v>26</v>
      </c>
      <c r="J14" s="4" t="s">
        <v>27</v>
      </c>
      <c r="K14" s="44" t="s">
        <v>10</v>
      </c>
      <c r="L14" s="31"/>
    </row>
    <row r="15" spans="1:12" ht="14.4" thickBot="1" x14ac:dyDescent="0.35">
      <c r="A15" s="7">
        <v>18</v>
      </c>
      <c r="B15" s="4">
        <v>4</v>
      </c>
      <c r="C15" s="20" t="s">
        <v>33</v>
      </c>
      <c r="D15" s="50">
        <v>50</v>
      </c>
      <c r="E15" s="65">
        <v>180</v>
      </c>
      <c r="F15" s="62">
        <v>4.0000000000000001E-3</v>
      </c>
      <c r="G15" s="69">
        <f>D15*F15*1000</f>
        <v>200</v>
      </c>
      <c r="H15" s="39">
        <v>0.19</v>
      </c>
      <c r="I15" s="44" t="s">
        <v>26</v>
      </c>
      <c r="J15" s="4" t="s">
        <v>27</v>
      </c>
      <c r="K15" s="44" t="s">
        <v>10</v>
      </c>
      <c r="L15" s="31"/>
    </row>
    <row r="16" spans="1:12" ht="14.4" thickBot="1" x14ac:dyDescent="0.35">
      <c r="A16" s="8">
        <v>19</v>
      </c>
      <c r="B16" s="9">
        <v>4</v>
      </c>
      <c r="C16" s="21" t="s">
        <v>34</v>
      </c>
      <c r="D16" s="15">
        <v>50</v>
      </c>
      <c r="E16" s="66">
        <v>150</v>
      </c>
      <c r="F16" s="63">
        <v>4.0000000000000001E-3</v>
      </c>
      <c r="G16" s="69">
        <f>D16*F16*1000</f>
        <v>200</v>
      </c>
      <c r="H16" s="40">
        <v>0.19</v>
      </c>
      <c r="I16" s="46" t="s">
        <v>26</v>
      </c>
      <c r="J16" s="9" t="s">
        <v>27</v>
      </c>
      <c r="K16" s="46" t="s">
        <v>10</v>
      </c>
      <c r="L16" s="33"/>
    </row>
    <row r="18" spans="4:5" x14ac:dyDescent="0.3">
      <c r="D18" s="67" t="s">
        <v>37</v>
      </c>
      <c r="E18" s="52"/>
    </row>
    <row r="19" spans="4:5" x14ac:dyDescent="0.3">
      <c r="D19" s="51" t="s">
        <v>38</v>
      </c>
    </row>
    <row r="21" spans="4:5" x14ac:dyDescent="0.3">
      <c r="D21" s="52" t="s">
        <v>40</v>
      </c>
    </row>
  </sheetData>
  <autoFilter ref="A1:L1" xr:uid="{06B4DBCF-74E0-4D7B-97E8-BDCBE1816960}">
    <sortState xmlns:xlrd2="http://schemas.microsoft.com/office/spreadsheetml/2017/richdata2" ref="A2:L20">
      <sortCondition ref="A1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A11B55-D58E-4CBE-8810-64D36DD866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12B3EE-997D-4A9B-A234-9EE50BDEE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18E540-678E-4BA1-BD21-65453C850609}">
  <ds:schemaRefs>
    <ds:schemaRef ds:uri="http://schemas.microsoft.com/office/2006/metadata/properties"/>
    <ds:schemaRef ds:uri="http://schemas.microsoft.com/office/infopath/2007/PartnerControls"/>
    <ds:schemaRef ds:uri="00946752-5514-4cff-9906-054ea5e5651f"/>
    <ds:schemaRef ds:uri="81d8d315-5c27-498a-814b-29eabcac6a4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Karsten, Maarten</dc:creator>
  <cp:keywords/>
  <dc:description/>
  <cp:lastModifiedBy>Karsten, Maarten</cp:lastModifiedBy>
  <cp:revision/>
  <dcterms:created xsi:type="dcterms:W3CDTF">2024-06-11T07:27:30Z</dcterms:created>
  <dcterms:modified xsi:type="dcterms:W3CDTF">2024-09-23T08:32:09Z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